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410" windowWidth="14940" windowHeight="8010"/>
  </bookViews>
  <sheets>
    <sheet name="на 01.03.2023" sheetId="1" r:id="rId1"/>
  </sheets>
  <definedNames>
    <definedName name="APPT" localSheetId="0">'на 01.03.2023'!#REF!</definedName>
    <definedName name="FIO" localSheetId="0">'на 01.03.2023'!#REF!</definedName>
    <definedName name="LAST_CELL" localSheetId="0">'на 01.03.2023'!#REF!</definedName>
    <definedName name="SIGN" localSheetId="0">'на 01.03.2023'!#REF!</definedName>
  </definedNames>
  <calcPr calcId="145621"/>
</workbook>
</file>

<file path=xl/calcChain.xml><?xml version="1.0" encoding="utf-8"?>
<calcChain xmlns="http://schemas.openxmlformats.org/spreadsheetml/2006/main">
  <c r="E25" i="1" l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C26" i="1" l="1"/>
  <c r="B101" i="1" l="1"/>
  <c r="B94" i="1"/>
  <c r="B88" i="1"/>
  <c r="B79" i="1"/>
  <c r="B75" i="1"/>
  <c r="B66" i="1"/>
  <c r="B62" i="1"/>
  <c r="B57" i="1"/>
  <c r="B45" i="1"/>
  <c r="B40" i="1"/>
  <c r="B27" i="1"/>
  <c r="D29" i="1" l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E68" i="1" l="1"/>
  <c r="E69" i="1"/>
  <c r="E70" i="1"/>
  <c r="E71" i="1"/>
  <c r="E72" i="1"/>
  <c r="E73" i="1"/>
  <c r="E74" i="1"/>
  <c r="E77" i="1"/>
  <c r="E78" i="1"/>
  <c r="E81" i="1"/>
  <c r="E82" i="1"/>
  <c r="E83" i="1"/>
  <c r="E84" i="1"/>
  <c r="E85" i="1"/>
  <c r="E86" i="1"/>
  <c r="E87" i="1"/>
  <c r="D90" i="1"/>
  <c r="D91" i="1"/>
  <c r="D92" i="1"/>
  <c r="D93" i="1"/>
  <c r="D81" i="1"/>
  <c r="D82" i="1"/>
  <c r="D83" i="1"/>
  <c r="D84" i="1"/>
  <c r="D85" i="1"/>
  <c r="D86" i="1"/>
  <c r="D87" i="1"/>
  <c r="D77" i="1"/>
  <c r="D78" i="1"/>
  <c r="D68" i="1"/>
  <c r="D69" i="1"/>
  <c r="D70" i="1"/>
  <c r="D71" i="1"/>
  <c r="D72" i="1"/>
  <c r="D73" i="1"/>
  <c r="D74" i="1"/>
  <c r="E64" i="1"/>
  <c r="E65" i="1"/>
  <c r="D64" i="1"/>
  <c r="D65" i="1"/>
  <c r="E59" i="1"/>
  <c r="E60" i="1"/>
  <c r="E61" i="1"/>
  <c r="D59" i="1"/>
  <c r="D60" i="1"/>
  <c r="D61" i="1"/>
  <c r="E47" i="1"/>
  <c r="E48" i="1"/>
  <c r="E49" i="1"/>
  <c r="E50" i="1"/>
  <c r="E51" i="1"/>
  <c r="E52" i="1"/>
  <c r="E53" i="1"/>
  <c r="E54" i="1"/>
  <c r="E55" i="1"/>
  <c r="E56" i="1"/>
  <c r="D47" i="1"/>
  <c r="D48" i="1"/>
  <c r="D49" i="1"/>
  <c r="D50" i="1"/>
  <c r="D51" i="1"/>
  <c r="D52" i="1"/>
  <c r="D53" i="1"/>
  <c r="D54" i="1"/>
  <c r="D55" i="1"/>
  <c r="D56" i="1"/>
  <c r="E42" i="1"/>
  <c r="E43" i="1"/>
  <c r="E44" i="1"/>
  <c r="D42" i="1"/>
  <c r="D43" i="1"/>
  <c r="D44" i="1"/>
  <c r="G62" i="1"/>
  <c r="C101" i="1" l="1"/>
  <c r="C94" i="1"/>
  <c r="C79" i="1"/>
  <c r="C75" i="1"/>
  <c r="C66" i="1"/>
  <c r="C62" i="1"/>
  <c r="C45" i="1"/>
  <c r="C40" i="1"/>
  <c r="C27" i="1"/>
  <c r="E90" i="1" l="1"/>
  <c r="E91" i="1"/>
  <c r="E92" i="1"/>
  <c r="E93" i="1"/>
  <c r="G5" i="1" l="1"/>
  <c r="C5" i="1" l="1"/>
  <c r="B5" i="1"/>
  <c r="D5" i="1" l="1"/>
  <c r="E5" i="1"/>
  <c r="G99" i="1" l="1"/>
  <c r="G101" i="1" l="1"/>
  <c r="G94" i="1"/>
  <c r="G88" i="1"/>
  <c r="G79" i="1"/>
  <c r="G75" i="1"/>
  <c r="G66" i="1"/>
  <c r="G57" i="1"/>
  <c r="G45" i="1"/>
  <c r="G40" i="1"/>
  <c r="G38" i="1"/>
  <c r="G27" i="1"/>
  <c r="B26" i="1" l="1"/>
  <c r="D26" i="1" s="1"/>
  <c r="G26" i="1"/>
  <c r="E26" i="1" s="1"/>
  <c r="D104" i="1"/>
  <c r="D103" i="1"/>
  <c r="D102" i="1"/>
  <c r="D101" i="1"/>
  <c r="D100" i="1"/>
  <c r="D99" i="1"/>
  <c r="D98" i="1"/>
  <c r="D97" i="1"/>
  <c r="D96" i="1"/>
  <c r="D95" i="1"/>
  <c r="D94" i="1"/>
  <c r="D89" i="1"/>
  <c r="D88" i="1"/>
  <c r="D80" i="1"/>
  <c r="D79" i="1"/>
  <c r="D76" i="1"/>
  <c r="D75" i="1"/>
  <c r="D67" i="1"/>
  <c r="D66" i="1"/>
  <c r="D63" i="1"/>
  <c r="D62" i="1"/>
  <c r="D58" i="1"/>
  <c r="D57" i="1"/>
  <c r="D46" i="1"/>
  <c r="D45" i="1"/>
  <c r="D41" i="1"/>
  <c r="D40" i="1"/>
  <c r="D39" i="1"/>
  <c r="D38" i="1"/>
  <c r="D28" i="1"/>
  <c r="D27" i="1"/>
  <c r="E104" i="1"/>
  <c r="E103" i="1"/>
  <c r="E102" i="1"/>
  <c r="E100" i="1"/>
  <c r="E98" i="1"/>
  <c r="E97" i="1"/>
  <c r="E96" i="1"/>
  <c r="E95" i="1"/>
  <c r="E89" i="1"/>
  <c r="E80" i="1"/>
  <c r="E76" i="1"/>
  <c r="E67" i="1"/>
  <c r="E63" i="1"/>
  <c r="E58" i="1"/>
  <c r="E46" i="1"/>
  <c r="E41" i="1"/>
  <c r="E39" i="1"/>
  <c r="E38" i="1"/>
  <c r="E28" i="1"/>
  <c r="E101" i="1" l="1"/>
  <c r="E99" i="1"/>
  <c r="E94" i="1"/>
  <c r="E88" i="1"/>
  <c r="E79" i="1"/>
  <c r="E75" i="1"/>
  <c r="E66" i="1"/>
  <c r="E62" i="1"/>
  <c r="E57" i="1"/>
  <c r="E40" i="1"/>
  <c r="E27" i="1"/>
  <c r="E45" i="1" l="1"/>
  <c r="C105" i="1" l="1"/>
  <c r="B105" i="1"/>
</calcChain>
</file>

<file path=xl/sharedStrings.xml><?xml version="1.0" encoding="utf-8"?>
<sst xmlns="http://schemas.openxmlformats.org/spreadsheetml/2006/main" count="186" uniqueCount="186">
  <si>
    <t>НАЛОГОВЫЕ И НЕНАЛОГОВЫЕ ДОХОДЫ</t>
  </si>
  <si>
    <t>Налог на имущество организаций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</si>
  <si>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</si>
  <si>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</si>
  <si>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Краевой бюджет</t>
  </si>
  <si>
    <t>Показатели</t>
  </si>
  <si>
    <t>ДОХОДЫ, ВСЕГО</t>
  </si>
  <si>
    <t xml:space="preserve">% исполнения к году </t>
  </si>
  <si>
    <t>РАСХОДЫ,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</si>
  <si>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</si>
  <si>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</si>
  <si>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</si>
  <si>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</si>
  <si>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</si>
  <si>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</si>
  <si>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</si>
  <si>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</si>
  <si>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</si>
  <si>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</si>
  <si>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</si>
  <si>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</si>
  <si>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</si>
  <si>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</si>
  <si>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</si>
  <si>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</si>
  <si>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</si>
  <si>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</si>
  <si>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</si>
  <si>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</si>
  <si>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</si>
  <si>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</si>
  <si>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</si>
  <si>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</si>
  <si>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</si>
  <si>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</si>
  <si>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</si>
  <si>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</si>
  <si>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</si>
  <si>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</si>
  <si>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</si>
  <si>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</si>
  <si>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</si>
  <si>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</si>
  <si>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</si>
  <si>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</si>
  <si>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</si>
  <si>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</si>
  <si>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</si>
  <si>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</si>
  <si>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</si>
  <si>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</si>
  <si>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</si>
  <si>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</si>
  <si>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</si>
  <si>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</si>
  <si>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</si>
  <si>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</si>
  <si>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</si>
  <si>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</si>
  <si>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</si>
  <si>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</si>
  <si>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</si>
  <si>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</si>
  <si>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</si>
  <si>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</si>
  <si>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</si>
  <si>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</si>
  <si>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</si>
  <si>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</si>
  <si>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</si>
  <si>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</si>
  <si>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</si>
  <si>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</si>
  <si>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</si>
  <si>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</si>
  <si>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</si>
  <si>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</si>
  <si>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</si>
  <si>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</si>
  <si>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Судебная система</t>
  </si>
  <si>
    <t>Фундаментальные исследования</t>
  </si>
  <si>
    <t>Водное хозяйство</t>
  </si>
  <si>
    <t>Прикладные научные исследования в области национальной экономики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</si>
  <si>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</si>
  <si>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</si>
  <si>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0100</t>
  </si>
  <si>
    <t>0102</t>
  </si>
  <si>
    <t>0103</t>
  </si>
  <si>
    <t>0104</t>
  </si>
  <si>
    <t>0105</t>
  </si>
  <si>
    <t>0106</t>
  </si>
  <si>
    <t>0107</t>
  </si>
  <si>
    <t>0108</t>
  </si>
  <si>
    <t>0110</t>
  </si>
  <si>
    <t>0111</t>
  </si>
  <si>
    <t>0113</t>
  </si>
  <si>
    <t>0200</t>
  </si>
  <si>
    <t>0203</t>
  </si>
  <si>
    <t>0300</t>
  </si>
  <si>
    <t>0309</t>
  </si>
  <si>
    <t>0310</t>
  </si>
  <si>
    <t>0311</t>
  </si>
  <si>
    <t>0314</t>
  </si>
  <si>
    <t>0400</t>
  </si>
  <si>
    <t>0401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</si>
  <si>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</si>
  <si>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</si>
  <si>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</si>
  <si>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</si>
  <si>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</si>
  <si>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</si>
  <si>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</si>
  <si>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</si>
  <si>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</si>
  <si>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</si>
  <si>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</si>
  <si>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</si>
  <si>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</si>
  <si>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</si>
  <si>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</si>
  <si>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</si>
  <si>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</si>
  <si>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</si>
  <si>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</si>
  <si>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</si>
  <si>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</si>
  <si>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</si>
  <si>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</si>
  <si>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</si>
  <si>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</si>
  <si>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</si>
  <si>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0709</t>
  </si>
  <si>
    <t>0800</t>
  </si>
  <si>
    <t>0801</t>
  </si>
  <si>
    <t>0804</t>
  </si>
  <si>
    <t>0900</t>
  </si>
  <si>
    <t>0901</t>
  </si>
  <si>
    <t>0902</t>
  </si>
  <si>
    <t>0903</t>
  </si>
  <si>
    <t>0904</t>
  </si>
  <si>
    <t>0905</t>
  </si>
  <si>
    <t>0906</t>
  </si>
  <si>
    <t>0907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</si>
  <si>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</si>
  <si>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</si>
  <si>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</si>
  <si>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</si>
  <si>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</si>
  <si>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</si>
  <si>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</si>
  <si>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</si>
  <si>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</si>
  <si>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1102</t>
  </si>
  <si>
    <t>1103</t>
  </si>
  <si>
    <t>1105</t>
  </si>
  <si>
    <t>1300</t>
  </si>
  <si>
    <t>1301</t>
  </si>
  <si>
    <t>1400</t>
  </si>
  <si>
    <t>1401</t>
  </si>
  <si>
    <t>1402</t>
  </si>
  <si>
    <t>1403</t>
  </si>
  <si>
    <t>Топливно-энергетический комплекс</t>
  </si>
  <si>
    <t>Кинематография</t>
  </si>
  <si>
    <t>ДЕФИЦИТ/ПРОФИЦИТ</t>
  </si>
  <si>
    <t>НАЛОГИ НА ПРИБЫЛЬ,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</si>
  <si>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</si>
  <si>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</si>
  <si>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</si>
  <si>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</si>
  <si>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</si>
  <si>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</si>
  <si>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</si>
  <si>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</si>
  <si>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 за пользование объектами животного мира</t>
  </si>
  <si>
    <t>ДОХОДЫ ОТ ИСПОЛЬЗОВАНИЯ ИМУЩЕСТВА, НАХОДЯЩЕГОСЯ В ГОСУДАРСТВЕННОЙ И МУНИЦИПАЛЬНОЙ СОБСТВЕННОСТИ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</si>
  <si>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</si>
  <si>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</si>
  <si>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</si>
  <si>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</si>
  <si>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0402</t>
  </si>
  <si>
    <t>% исполнения к соответствующему периоду 2022 года</t>
  </si>
  <si>
    <t>План на 2023 год</t>
  </si>
  <si>
    <t>Транспортный налог</t>
  </si>
  <si>
    <t>Основные параметры исполнения бюджета Пермского края по состоянию на 01.06.2023г., тыс.рублей</t>
  </si>
  <si>
    <t>Факт на 01.06.2022</t>
  </si>
  <si>
    <t>Факт на 01.06.2023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</si>
</sst>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р_.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6" fillId="0" borderId="0"/>
    <xf numFmtId="0" fontId="1" fillId="0" borderId="0"/>
  </cellStyleXfs>
  <cellXfs count="57">
    <xf numFmtId="0" fontId="0" fillId="0" borderId="0" xfId="0"/>
    <xf numFmtId="49" fontId="4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0" fontId="4" fillId="2" borderId="2" xfId="0" applyFont="1" applyFill="1" applyBorder="1"/>
    <xf numFmtId="164" fontId="2" fillId="0" borderId="2" xfId="0" applyNumberFormat="1" applyFont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166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164" fontId="0" fillId="0" borderId="0" xfId="0" applyNumberFormat="1"/>
    <xf numFmtId="164" fontId="2" fillId="0" borderId="2" xfId="0" applyNumberFormat="1" applyFont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 wrapText="1"/>
    </xf>
    <xf numFmtId="165" fontId="9" fillId="3" borderId="2" xfId="0" applyNumberFormat="1" applyFont="1" applyFill="1" applyBorder="1" applyAlignment="1">
      <alignment horizontal="center"/>
    </xf>
    <xf numFmtId="165" fontId="10" fillId="0" borderId="2" xfId="0" applyNumberFormat="1" applyFont="1" applyFill="1" applyBorder="1" applyAlignment="1">
      <alignment horizontal="center" wrapText="1"/>
    </xf>
    <xf numFmtId="165" fontId="10" fillId="3" borderId="2" xfId="0" applyNumberFormat="1" applyFont="1" applyFill="1" applyBorder="1" applyAlignment="1">
      <alignment horizontal="center"/>
    </xf>
    <xf numFmtId="0" fontId="11" fillId="2" borderId="2" xfId="0" applyFont="1" applyFill="1" applyBorder="1"/>
    <xf numFmtId="164" fontId="4" fillId="2" borderId="2" xfId="0" applyNumberFormat="1" applyFont="1" applyFill="1" applyBorder="1" applyAlignment="1">
      <alignment horizontal="right"/>
    </xf>
    <xf numFmtId="164" fontId="5" fillId="0" borderId="0" xfId="0" applyNumberFormat="1" applyFont="1"/>
    <xf numFmtId="164" fontId="4" fillId="3" borderId="2" xfId="0" applyNumberFormat="1" applyFont="1" applyFill="1" applyBorder="1" applyAlignment="1">
      <alignment horizontal="right" wrapText="1"/>
    </xf>
    <xf numFmtId="164" fontId="2" fillId="0" borderId="2" xfId="0" applyNumberFormat="1" applyFont="1" applyBorder="1" applyAlignment="1" applyProtection="1">
      <alignment horizontal="right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right" wrapText="1"/>
    </xf>
    <xf numFmtId="164" fontId="9" fillId="3" borderId="2" xfId="0" applyNumberFormat="1" applyFont="1" applyFill="1" applyBorder="1" applyAlignment="1">
      <alignment horizontal="right" wrapText="1"/>
    </xf>
    <xf numFmtId="164" fontId="4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 applyProtection="1">
      <alignment horizontal="right" wrapText="1"/>
    </xf>
    <xf numFmtId="0" fontId="2" fillId="0" borderId="2" xfId="0" applyFont="1" applyBorder="1" applyAlignment="1"/>
    <xf numFmtId="4" fontId="2" fillId="0" borderId="2" xfId="0" applyNumberFormat="1" applyFont="1" applyBorder="1" applyAlignment="1" applyProtection="1">
      <alignment horizontal="right" vertical="center" wrapText="1"/>
    </xf>
    <xf numFmtId="164" fontId="2" fillId="0" borderId="2" xfId="0" applyNumberFormat="1" applyFont="1" applyBorder="1"/>
    <xf numFmtId="164" fontId="4" fillId="0" borderId="2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/>
    <xf numFmtId="164" fontId="2" fillId="0" borderId="2" xfId="0" applyNumberFormat="1" applyFont="1" applyBorder="1" applyAlignment="1" applyProtection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1">
    <cellStyle name="Normal" xfId="7"/>
    <cellStyle name="Обычный" xfId="0" builtinId="0"/>
    <cellStyle name="Обычный 11" xfId="10"/>
    <cellStyle name="Обычный 2" xfId="3"/>
    <cellStyle name="Обычный 2 2" xfId="4"/>
    <cellStyle name="Обычный 2 2 2" xfId="9"/>
    <cellStyle name="Обычный 2 3" xfId="6"/>
    <cellStyle name="Обычный 3" xfId="5"/>
    <cellStyle name="Обычный 4" xfId="2"/>
    <cellStyle name="Обычный 5" xfId="1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05"/>
  <sheetViews>
    <sheetView tabSelected="1" topLeftCell="A76" zoomScale="85" zoomScaleNormal="85" workbookViewId="0">
      <selection activeCell="G76" sqref="F1:G1048576"/>
    </sheetView>
  </sheetViews>
  <sheetFormatPr defaultRowHeight="12.75" customHeight="1" outlineLevelRow="2" x14ac:dyDescent="0.2"/>
  <cols>
    <col min="1" max="1" width="44.42578125" customWidth="1"/>
    <col min="2" max="2" width="16.85546875" customWidth="1"/>
    <col min="3" max="3" width="16.5703125" customWidth="1"/>
    <col min="4" max="4" width="15.28515625" customWidth="1"/>
    <col min="5" max="5" width="17.140625" customWidth="1"/>
    <col min="6" max="6" width="11.28515625" hidden="1" customWidth="1"/>
    <col min="7" max="7" width="15.85546875" style="28" hidden="1" customWidth="1"/>
    <col min="9" max="9" width="15.7109375" customWidth="1"/>
  </cols>
  <sheetData>
    <row r="1" spans="1:7" ht="45" customHeight="1" x14ac:dyDescent="0.2">
      <c r="A1" s="56" t="s">
        <v>183</v>
      </c>
      <c r="B1" s="56"/>
      <c r="C1" s="56"/>
      <c r="D1" s="56"/>
      <c r="E1" s="56"/>
    </row>
    <row r="2" spans="1:7" x14ac:dyDescent="0.2">
      <c r="A2" s="47" t="s">
        <v>5</v>
      </c>
      <c r="B2" s="50" t="s">
        <v>4</v>
      </c>
      <c r="C2" s="51"/>
      <c r="D2" s="51"/>
      <c r="E2" s="52"/>
    </row>
    <row r="3" spans="1:7" x14ac:dyDescent="0.2">
      <c r="A3" s="48"/>
      <c r="B3" s="53"/>
      <c r="C3" s="54"/>
      <c r="D3" s="54"/>
      <c r="E3" s="55"/>
    </row>
    <row r="4" spans="1:7" ht="38.25" x14ac:dyDescent="0.2">
      <c r="A4" s="49"/>
      <c r="B4" s="7" t="s">
        <v>181</v>
      </c>
      <c r="C4" s="2" t="s">
        <v>185</v>
      </c>
      <c r="D4" s="5" t="s">
        <v>7</v>
      </c>
      <c r="E4" s="6" t="s">
        <v>180</v>
      </c>
      <c r="G4" s="19" t="s">
        <v>184</v>
      </c>
    </row>
    <row r="5" spans="1:7" x14ac:dyDescent="0.2">
      <c r="A5" s="12" t="s">
        <v>6</v>
      </c>
      <c r="B5" s="13">
        <f>B6+B20</f>
        <v>210343771.69999999</v>
      </c>
      <c r="C5" s="13">
        <f>C6+C20</f>
        <v>90832281</v>
      </c>
      <c r="D5" s="14">
        <f>C5/B5</f>
        <v>0.43182776588007721</v>
      </c>
      <c r="E5" s="14">
        <f>C5/G5</f>
        <v>0.94913485019984811</v>
      </c>
      <c r="F5" s="14"/>
      <c r="G5" s="13">
        <f>G6+G20</f>
        <v>95700079.900000006</v>
      </c>
    </row>
    <row r="6" spans="1:7" x14ac:dyDescent="0.2">
      <c r="A6" s="15" t="s">
        <v>0</v>
      </c>
      <c r="B6" s="36">
        <v>166640703.5</v>
      </c>
      <c r="C6" s="36">
        <v>74496456</v>
      </c>
      <c r="D6" s="38">
        <f t="shared" ref="D6:D25" si="0">C6/B6</f>
        <v>0.4470483767490816</v>
      </c>
      <c r="E6" s="38">
        <f t="shared" ref="E6:E25" si="1">C6/G6</f>
        <v>0.97281374777990559</v>
      </c>
      <c r="F6" s="38"/>
      <c r="G6" s="36">
        <v>76578333.900000006</v>
      </c>
    </row>
    <row r="7" spans="1:7" outlineLevel="1" x14ac:dyDescent="0.2">
      <c r="A7" s="15" t="s">
        <v>164</v>
      </c>
      <c r="B7" s="36">
        <v>115809440.3</v>
      </c>
      <c r="C7" s="36">
        <v>51355072.600000001</v>
      </c>
      <c r="D7" s="38">
        <f t="shared" si="0"/>
        <v>0.4434446144197452</v>
      </c>
      <c r="E7" s="38">
        <f t="shared" si="1"/>
        <v>0.92613875095212905</v>
      </c>
      <c r="F7" s="38"/>
      <c r="G7" s="36">
        <v>55450733</v>
      </c>
    </row>
    <row r="8" spans="1:7" outlineLevel="2" x14ac:dyDescent="0.2">
      <c r="A8" s="16" t="s">
        <v>165</v>
      </c>
      <c r="B8" s="37">
        <v>71127128</v>
      </c>
      <c r="C8" s="37">
        <v>36713717</v>
      </c>
      <c r="D8" s="39">
        <f t="shared" si="0"/>
        <v>0.51617038438554697</v>
      </c>
      <c r="E8" s="39">
        <f t="shared" si="1"/>
        <v>0.8848500882746837</v>
      </c>
      <c r="F8" s="39"/>
      <c r="G8" s="37">
        <v>41491454.299999997</v>
      </c>
    </row>
    <row r="9" spans="1:7" outlineLevel="2" x14ac:dyDescent="0.2">
      <c r="A9" s="16" t="s">
        <v>166</v>
      </c>
      <c r="B9" s="37">
        <v>44682312.299999997</v>
      </c>
      <c r="C9" s="37">
        <v>14641355.6</v>
      </c>
      <c r="D9" s="39">
        <f t="shared" si="0"/>
        <v>0.32767676618204022</v>
      </c>
      <c r="E9" s="39">
        <f t="shared" si="1"/>
        <v>1.0488619014390765</v>
      </c>
      <c r="F9" s="39"/>
      <c r="G9" s="37">
        <v>13959278.699999999</v>
      </c>
    </row>
    <row r="10" spans="1:7" ht="38.25" outlineLevel="2" x14ac:dyDescent="0.2">
      <c r="A10" s="15" t="s">
        <v>167</v>
      </c>
      <c r="B10" s="36">
        <v>12947558.800000001</v>
      </c>
      <c r="C10" s="36">
        <v>5621554.2999999998</v>
      </c>
      <c r="D10" s="38">
        <f t="shared" si="0"/>
        <v>0.43417870401947889</v>
      </c>
      <c r="E10" s="38">
        <f t="shared" si="1"/>
        <v>1.0698517064545587</v>
      </c>
      <c r="F10" s="38"/>
      <c r="G10" s="36">
        <v>5254517.3</v>
      </c>
    </row>
    <row r="11" spans="1:7" outlineLevel="1" x14ac:dyDescent="0.2">
      <c r="A11" s="15" t="s">
        <v>168</v>
      </c>
      <c r="B11" s="36">
        <v>11174625</v>
      </c>
      <c r="C11" s="36">
        <v>5109565.3</v>
      </c>
      <c r="D11" s="38">
        <f t="shared" si="0"/>
        <v>0.45724713804713801</v>
      </c>
      <c r="E11" s="38">
        <f t="shared" si="1"/>
        <v>0.92812579946403173</v>
      </c>
      <c r="F11" s="38"/>
      <c r="G11" s="36">
        <v>5505250.7999999998</v>
      </c>
    </row>
    <row r="12" spans="1:7" ht="25.5" outlineLevel="2" x14ac:dyDescent="0.2">
      <c r="A12" s="16" t="s">
        <v>169</v>
      </c>
      <c r="B12" s="37">
        <v>10912638.800000001</v>
      </c>
      <c r="C12" s="37">
        <v>4966290.8</v>
      </c>
      <c r="D12" s="39">
        <f t="shared" si="0"/>
        <v>0.45509531571777118</v>
      </c>
      <c r="E12" s="39">
        <f t="shared" si="1"/>
        <v>0.91866050197583682</v>
      </c>
      <c r="F12" s="39"/>
      <c r="G12" s="37">
        <v>5406013.2000000002</v>
      </c>
    </row>
    <row r="13" spans="1:7" outlineLevel="1" x14ac:dyDescent="0.2">
      <c r="A13" s="15" t="s">
        <v>170</v>
      </c>
      <c r="B13" s="36">
        <v>19150260.899999999</v>
      </c>
      <c r="C13" s="36">
        <v>9197848.5999999996</v>
      </c>
      <c r="D13" s="38">
        <f t="shared" si="0"/>
        <v>0.48029886631988394</v>
      </c>
      <c r="E13" s="38">
        <f t="shared" si="1"/>
        <v>1.3239659544856253</v>
      </c>
      <c r="F13" s="38"/>
      <c r="G13" s="36">
        <v>6947194.2000000002</v>
      </c>
    </row>
    <row r="14" spans="1:7" outlineLevel="2" x14ac:dyDescent="0.2">
      <c r="A14" s="16" t="s">
        <v>1</v>
      </c>
      <c r="B14" s="37">
        <v>15680207</v>
      </c>
      <c r="C14" s="37">
        <v>8598956.1999999993</v>
      </c>
      <c r="D14" s="39">
        <f t="shared" si="0"/>
        <v>0.54839557921652438</v>
      </c>
      <c r="E14" s="39">
        <f t="shared" si="1"/>
        <v>1.23802942260513</v>
      </c>
      <c r="F14" s="39"/>
      <c r="G14" s="37">
        <v>6945680</v>
      </c>
    </row>
    <row r="15" spans="1:7" outlineLevel="2" x14ac:dyDescent="0.2">
      <c r="A15" s="16" t="s">
        <v>182</v>
      </c>
      <c r="B15" s="37">
        <v>3465685.9</v>
      </c>
      <c r="C15" s="37">
        <v>597486.6</v>
      </c>
      <c r="D15" s="39">
        <f t="shared" si="0"/>
        <v>0.1724006783188286</v>
      </c>
      <c r="E15" s="39" t="e">
        <f t="shared" si="1"/>
        <v>#DIV/0!</v>
      </c>
      <c r="F15" s="39"/>
      <c r="G15" s="37">
        <v>0</v>
      </c>
    </row>
    <row r="16" spans="1:7" ht="38.25" outlineLevel="1" x14ac:dyDescent="0.2">
      <c r="A16" s="15" t="s">
        <v>171</v>
      </c>
      <c r="B16" s="36">
        <v>891011.4</v>
      </c>
      <c r="C16" s="36">
        <v>515017.7</v>
      </c>
      <c r="D16" s="38">
        <f t="shared" si="0"/>
        <v>0.57801471451431485</v>
      </c>
      <c r="E16" s="38">
        <f t="shared" si="1"/>
        <v>1.0221537766589381</v>
      </c>
      <c r="F16" s="38"/>
      <c r="G16" s="36">
        <v>503855.4</v>
      </c>
    </row>
    <row r="17" spans="1:9" outlineLevel="2" x14ac:dyDescent="0.2">
      <c r="A17" s="16" t="s">
        <v>172</v>
      </c>
      <c r="B17" s="37">
        <v>882153.4</v>
      </c>
      <c r="C17" s="37">
        <v>514331.7</v>
      </c>
      <c r="D17" s="39">
        <f t="shared" si="0"/>
        <v>0.58304111280419024</v>
      </c>
      <c r="E17" s="39">
        <f t="shared" si="1"/>
        <v>1.021596810542118</v>
      </c>
      <c r="F17" s="39"/>
      <c r="G17" s="37">
        <v>503458.6</v>
      </c>
    </row>
    <row r="18" spans="1:9" outlineLevel="2" x14ac:dyDescent="0.2">
      <c r="A18" s="17" t="s">
        <v>173</v>
      </c>
      <c r="B18" s="37">
        <v>8858</v>
      </c>
      <c r="C18" s="37">
        <v>686</v>
      </c>
      <c r="D18" s="39">
        <f t="shared" si="0"/>
        <v>7.7444118311131183E-2</v>
      </c>
      <c r="E18" s="39">
        <f t="shared" si="1"/>
        <v>1.7288306451612903</v>
      </c>
      <c r="F18" s="39"/>
      <c r="G18" s="37">
        <v>396.8</v>
      </c>
    </row>
    <row r="19" spans="1:9" ht="38.25" outlineLevel="1" x14ac:dyDescent="0.2">
      <c r="A19" s="15" t="s">
        <v>174</v>
      </c>
      <c r="B19" s="36">
        <v>26924.6</v>
      </c>
      <c r="C19" s="36">
        <v>439644.3</v>
      </c>
      <c r="D19" s="38">
        <f t="shared" si="0"/>
        <v>16.32872168945871</v>
      </c>
      <c r="E19" s="38">
        <f t="shared" si="1"/>
        <v>0.44181333840355841</v>
      </c>
      <c r="F19" s="38"/>
      <c r="G19" s="36">
        <v>995090.6</v>
      </c>
    </row>
    <row r="20" spans="1:9" x14ac:dyDescent="0.2">
      <c r="A20" s="15" t="s">
        <v>2</v>
      </c>
      <c r="B20" s="36">
        <v>43703068.200000003</v>
      </c>
      <c r="C20" s="36">
        <v>16335825</v>
      </c>
      <c r="D20" s="38">
        <f t="shared" si="0"/>
        <v>0.37379126163961179</v>
      </c>
      <c r="E20" s="38">
        <f t="shared" si="1"/>
        <v>0.85430613919879494</v>
      </c>
      <c r="F20" s="38"/>
      <c r="G20" s="36">
        <v>19121746</v>
      </c>
    </row>
    <row r="21" spans="1:9" ht="38.25" outlineLevel="1" x14ac:dyDescent="0.2">
      <c r="A21" s="15" t="s">
        <v>3</v>
      </c>
      <c r="B21" s="36">
        <v>41322552.600000001</v>
      </c>
      <c r="C21" s="36">
        <v>15843531.6</v>
      </c>
      <c r="D21" s="38">
        <f t="shared" si="0"/>
        <v>0.38341125131751902</v>
      </c>
      <c r="E21" s="38">
        <f t="shared" si="1"/>
        <v>1.2000209229727392</v>
      </c>
      <c r="F21" s="38"/>
      <c r="G21" s="36">
        <v>13202712.800000001</v>
      </c>
    </row>
    <row r="22" spans="1:9" ht="25.5" outlineLevel="2" x14ac:dyDescent="0.2">
      <c r="A22" s="17" t="s">
        <v>175</v>
      </c>
      <c r="B22" s="37">
        <v>5853623.2000000002</v>
      </c>
      <c r="C22" s="37">
        <v>2749428.2</v>
      </c>
      <c r="D22" s="39">
        <f t="shared" si="0"/>
        <v>0.46969681956980081</v>
      </c>
      <c r="E22" s="39">
        <f t="shared" si="1"/>
        <v>3.2223008496923531</v>
      </c>
      <c r="F22" s="39"/>
      <c r="G22" s="37">
        <v>853250</v>
      </c>
    </row>
    <row r="23" spans="1:9" ht="25.5" outlineLevel="2" x14ac:dyDescent="0.2">
      <c r="A23" s="17" t="s">
        <v>176</v>
      </c>
      <c r="B23" s="37">
        <v>25387787.600000001</v>
      </c>
      <c r="C23" s="37">
        <v>8727636.6999999993</v>
      </c>
      <c r="D23" s="39">
        <f t="shared" si="0"/>
        <v>0.34377303125066316</v>
      </c>
      <c r="E23" s="39">
        <f t="shared" si="1"/>
        <v>1.4683739332857382</v>
      </c>
      <c r="F23" s="39"/>
      <c r="G23" s="37">
        <v>5943742.5999999996</v>
      </c>
    </row>
    <row r="24" spans="1:9" ht="25.5" outlineLevel="2" x14ac:dyDescent="0.2">
      <c r="A24" s="17" t="s">
        <v>177</v>
      </c>
      <c r="B24" s="37">
        <v>4209074.2</v>
      </c>
      <c r="C24" s="37">
        <v>1840369.1</v>
      </c>
      <c r="D24" s="39">
        <f t="shared" si="0"/>
        <v>0.43723845495524882</v>
      </c>
      <c r="E24" s="39">
        <f t="shared" si="1"/>
        <v>0.63887835876739529</v>
      </c>
      <c r="F24" s="39"/>
      <c r="G24" s="37">
        <v>2880625.2</v>
      </c>
    </row>
    <row r="25" spans="1:9" outlineLevel="2" x14ac:dyDescent="0.2">
      <c r="A25" s="17" t="s">
        <v>178</v>
      </c>
      <c r="B25" s="37">
        <v>5872067.5999999996</v>
      </c>
      <c r="C25" s="37">
        <v>2526097.6</v>
      </c>
      <c r="D25" s="39">
        <f t="shared" si="0"/>
        <v>0.43018878052425696</v>
      </c>
      <c r="E25" s="39">
        <f t="shared" si="1"/>
        <v>0.71660411988896755</v>
      </c>
      <c r="F25" s="39"/>
      <c r="G25" s="37">
        <v>3525095</v>
      </c>
    </row>
    <row r="26" spans="1:9" ht="14.25" x14ac:dyDescent="0.2">
      <c r="A26" s="4" t="s">
        <v>8</v>
      </c>
      <c r="B26" s="34">
        <f>B27+B38+B40+B45+B57+B62+B66+B75+B79+B88+B94+B99+B101</f>
        <v>254742327.85000002</v>
      </c>
      <c r="C26" s="34">
        <f>C27+C38+C40+C45+C57+C62+C66+C75+C79+C88+C94+C99+C101+0.1</f>
        <v>84977731.530000001</v>
      </c>
      <c r="D26" s="20">
        <f>C26/B26</f>
        <v>0.33358308470839387</v>
      </c>
      <c r="E26" s="21">
        <f t="shared" ref="E26:E56" si="2">C26/G26</f>
        <v>1.1953389125538616</v>
      </c>
      <c r="G26" s="34">
        <f>G27+G38+G45++G57+G62++G66+G75+G79+G88+G94+G99+G101+G40</f>
        <v>71090910.399999991</v>
      </c>
    </row>
    <row r="27" spans="1:9" ht="14.25" x14ac:dyDescent="0.2">
      <c r="A27" s="1" t="s">
        <v>9</v>
      </c>
      <c r="B27" s="44">
        <f>SUM(B28:B37)</f>
        <v>10153561.960000001</v>
      </c>
      <c r="C27" s="44">
        <f>SUM(C28:C37)</f>
        <v>1964106.35</v>
      </c>
      <c r="D27" s="22">
        <f t="shared" ref="D27:D90" si="3">C27/B27</f>
        <v>0.19344013044265698</v>
      </c>
      <c r="E27" s="23">
        <f t="shared" si="2"/>
        <v>1.1528360614547148</v>
      </c>
      <c r="F27" s="10" t="s">
        <v>85</v>
      </c>
      <c r="G27" s="35">
        <f>SUM(G28:G37)</f>
        <v>1703716.96</v>
      </c>
    </row>
    <row r="28" spans="1:9" ht="38.25" x14ac:dyDescent="0.25">
      <c r="A28" s="3" t="s">
        <v>10</v>
      </c>
      <c r="B28" s="42">
        <v>991737.63</v>
      </c>
      <c r="C28" s="46">
        <v>228463.44</v>
      </c>
      <c r="D28" s="24">
        <f t="shared" si="3"/>
        <v>0.23036681586842681</v>
      </c>
      <c r="E28" s="25">
        <f t="shared" si="2"/>
        <v>1.0963056361574448</v>
      </c>
      <c r="F28" s="31" t="s">
        <v>86</v>
      </c>
      <c r="G28" s="40">
        <v>208393.93</v>
      </c>
      <c r="I28" s="18"/>
    </row>
    <row r="29" spans="1:9" ht="51" x14ac:dyDescent="0.25">
      <c r="A29" s="3" t="s">
        <v>11</v>
      </c>
      <c r="B29" s="42">
        <v>872569.31</v>
      </c>
      <c r="C29" s="46">
        <v>210806.66</v>
      </c>
      <c r="D29" s="24">
        <f t="shared" ref="D29:D37" si="4">C29/B29</f>
        <v>0.24159302600271373</v>
      </c>
      <c r="E29" s="25">
        <f t="shared" ref="E29:E37" si="5">C29/G29</f>
        <v>1.0418850247993421</v>
      </c>
      <c r="F29" s="31" t="s">
        <v>87</v>
      </c>
      <c r="G29" s="40">
        <v>202331.98</v>
      </c>
    </row>
    <row r="30" spans="1:9" ht="51" x14ac:dyDescent="0.25">
      <c r="A30" s="3" t="s">
        <v>12</v>
      </c>
      <c r="B30" s="43">
        <v>0</v>
      </c>
      <c r="C30" s="43">
        <v>0</v>
      </c>
      <c r="D30" s="24" t="e">
        <f t="shared" si="4"/>
        <v>#DIV/0!</v>
      </c>
      <c r="E30" s="25" t="e">
        <f t="shared" si="5"/>
        <v>#DIV/0!</v>
      </c>
      <c r="F30" s="31" t="s">
        <v>88</v>
      </c>
      <c r="G30" s="40"/>
    </row>
    <row r="31" spans="1:9" ht="15" x14ac:dyDescent="0.25">
      <c r="A31" s="3" t="s">
        <v>79</v>
      </c>
      <c r="B31" s="42">
        <v>121.7</v>
      </c>
      <c r="C31" s="46">
        <v>59.07</v>
      </c>
      <c r="D31" s="24">
        <f t="shared" si="4"/>
        <v>0.48537387017255545</v>
      </c>
      <c r="E31" s="25">
        <f t="shared" si="5"/>
        <v>1.2885169948127757E-2</v>
      </c>
      <c r="F31" s="31" t="s">
        <v>89</v>
      </c>
      <c r="G31" s="40">
        <v>4584.34</v>
      </c>
    </row>
    <row r="32" spans="1:9" ht="38.25" x14ac:dyDescent="0.25">
      <c r="A32" s="3" t="s">
        <v>13</v>
      </c>
      <c r="B32" s="42">
        <v>697161.36</v>
      </c>
      <c r="C32" s="46">
        <v>227147.43</v>
      </c>
      <c r="D32" s="24">
        <f t="shared" si="4"/>
        <v>0.32581758403822036</v>
      </c>
      <c r="E32" s="25">
        <f t="shared" si="5"/>
        <v>1.1470802827924496</v>
      </c>
      <c r="F32" s="31" t="s">
        <v>90</v>
      </c>
      <c r="G32" s="40">
        <v>198022.26</v>
      </c>
    </row>
    <row r="33" spans="1:7" ht="15" x14ac:dyDescent="0.25">
      <c r="A33" s="3" t="s">
        <v>14</v>
      </c>
      <c r="B33" s="42">
        <v>206534.3</v>
      </c>
      <c r="C33" s="46">
        <v>60680.89</v>
      </c>
      <c r="D33" s="24">
        <f t="shared" si="4"/>
        <v>0.29380538728918154</v>
      </c>
      <c r="E33" s="25">
        <f t="shared" si="5"/>
        <v>1.055021300929285</v>
      </c>
      <c r="F33" s="31" t="s">
        <v>91</v>
      </c>
      <c r="G33" s="40">
        <v>57516.27</v>
      </c>
    </row>
    <row r="34" spans="1:7" ht="25.5" x14ac:dyDescent="0.25">
      <c r="A34" s="3" t="s">
        <v>15</v>
      </c>
      <c r="B34" s="42">
        <v>6579.4</v>
      </c>
      <c r="C34" s="46">
        <v>2187.4</v>
      </c>
      <c r="D34" s="24">
        <f t="shared" si="4"/>
        <v>0.33246192661944862</v>
      </c>
      <c r="E34" s="25">
        <f t="shared" si="5"/>
        <v>2.1146967265415029</v>
      </c>
      <c r="F34" s="31" t="s">
        <v>92</v>
      </c>
      <c r="G34" s="40">
        <v>1034.3800000000001</v>
      </c>
    </row>
    <row r="35" spans="1:7" ht="15" x14ac:dyDescent="0.25">
      <c r="A35" s="3" t="s">
        <v>80</v>
      </c>
      <c r="B35" s="42">
        <v>52198</v>
      </c>
      <c r="C35" s="46">
        <v>9750</v>
      </c>
      <c r="D35" s="24">
        <f t="shared" si="4"/>
        <v>0.18678876585309781</v>
      </c>
      <c r="E35" s="25">
        <f t="shared" si="5"/>
        <v>0.59270516717325228</v>
      </c>
      <c r="F35" s="31" t="s">
        <v>93</v>
      </c>
      <c r="G35" s="40">
        <v>16450</v>
      </c>
    </row>
    <row r="36" spans="1:7" ht="15" x14ac:dyDescent="0.25">
      <c r="A36" s="3" t="s">
        <v>16</v>
      </c>
      <c r="B36" s="42">
        <v>1621800.02</v>
      </c>
      <c r="C36" s="46">
        <v>0</v>
      </c>
      <c r="D36" s="24">
        <f t="shared" si="4"/>
        <v>0</v>
      </c>
      <c r="E36" s="25" t="e">
        <f t="shared" si="5"/>
        <v>#DIV/0!</v>
      </c>
      <c r="F36" s="31" t="s">
        <v>94</v>
      </c>
      <c r="G36" s="40">
        <v>0</v>
      </c>
    </row>
    <row r="37" spans="1:7" ht="15" x14ac:dyDescent="0.25">
      <c r="A37" s="3" t="s">
        <v>17</v>
      </c>
      <c r="B37" s="42">
        <v>5704860.2400000002</v>
      </c>
      <c r="C37" s="46">
        <v>1225011.46</v>
      </c>
      <c r="D37" s="24">
        <f t="shared" si="4"/>
        <v>0.21473119558841286</v>
      </c>
      <c r="E37" s="25">
        <f t="shared" si="5"/>
        <v>1.2064516491202637</v>
      </c>
      <c r="F37" s="31" t="s">
        <v>95</v>
      </c>
      <c r="G37" s="40">
        <v>1015383.8</v>
      </c>
    </row>
    <row r="38" spans="1:7" ht="14.25" x14ac:dyDescent="0.2">
      <c r="A38" s="1" t="s">
        <v>18</v>
      </c>
      <c r="B38" s="44">
        <v>39037.199999999997</v>
      </c>
      <c r="C38" s="44">
        <v>12474.53</v>
      </c>
      <c r="D38" s="22">
        <f t="shared" si="3"/>
        <v>0.31955493734181761</v>
      </c>
      <c r="E38" s="23">
        <f t="shared" si="2"/>
        <v>1.2095106508818367</v>
      </c>
      <c r="F38" s="32" t="s">
        <v>96</v>
      </c>
      <c r="G38" s="29">
        <f>SUM(G39)</f>
        <v>10313.700000000001</v>
      </c>
    </row>
    <row r="39" spans="1:7" ht="15" x14ac:dyDescent="0.25">
      <c r="A39" s="3" t="s">
        <v>19</v>
      </c>
      <c r="B39" s="42">
        <v>39037.199999999997</v>
      </c>
      <c r="C39" s="46">
        <v>12474.53</v>
      </c>
      <c r="D39" s="24">
        <f t="shared" si="3"/>
        <v>0.31955493734181761</v>
      </c>
      <c r="E39" s="25">
        <f t="shared" si="2"/>
        <v>1.2095106508818367</v>
      </c>
      <c r="F39" s="31" t="s">
        <v>97</v>
      </c>
      <c r="G39" s="40">
        <v>10313.700000000001</v>
      </c>
    </row>
    <row r="40" spans="1:7" ht="25.5" x14ac:dyDescent="0.2">
      <c r="A40" s="1" t="s">
        <v>20</v>
      </c>
      <c r="B40" s="44">
        <f>SUM(B41:B44)</f>
        <v>1897680.1400000001</v>
      </c>
      <c r="C40" s="44">
        <f>SUM(C41:C44)</f>
        <v>656134.59</v>
      </c>
      <c r="D40" s="22">
        <f t="shared" si="3"/>
        <v>0.345756155723904</v>
      </c>
      <c r="E40" s="23">
        <f t="shared" si="2"/>
        <v>1.2326898308957446</v>
      </c>
      <c r="F40" s="32" t="s">
        <v>98</v>
      </c>
      <c r="G40" s="29">
        <f>SUM(G41:G44)</f>
        <v>532278.74</v>
      </c>
    </row>
    <row r="41" spans="1:7" ht="38.25" x14ac:dyDescent="0.25">
      <c r="A41" s="3" t="s">
        <v>21</v>
      </c>
      <c r="B41" s="42">
        <v>114896.32000000001</v>
      </c>
      <c r="C41" s="46">
        <v>37681.629999999997</v>
      </c>
      <c r="D41" s="24">
        <f t="shared" si="3"/>
        <v>0.32796202698223925</v>
      </c>
      <c r="E41" s="25">
        <f t="shared" si="2"/>
        <v>1.0235073274848177</v>
      </c>
      <c r="F41" s="31" t="s">
        <v>99</v>
      </c>
      <c r="G41" s="40">
        <v>36816.18</v>
      </c>
    </row>
    <row r="42" spans="1:7" ht="15" x14ac:dyDescent="0.25">
      <c r="A42" s="3" t="s">
        <v>22</v>
      </c>
      <c r="B42" s="42">
        <v>1708837.59</v>
      </c>
      <c r="C42" s="46">
        <v>591207.59</v>
      </c>
      <c r="D42" s="24">
        <f t="shared" si="3"/>
        <v>0.34597061386038441</v>
      </c>
      <c r="E42" s="25">
        <f t="shared" si="2"/>
        <v>1.2907223232144651</v>
      </c>
      <c r="F42" s="31" t="s">
        <v>100</v>
      </c>
      <c r="G42" s="40">
        <v>458043.98</v>
      </c>
    </row>
    <row r="43" spans="1:7" ht="15" x14ac:dyDescent="0.25">
      <c r="A43" s="3" t="s">
        <v>23</v>
      </c>
      <c r="B43" s="42">
        <v>7882.74</v>
      </c>
      <c r="C43" s="46">
        <v>1363.1</v>
      </c>
      <c r="D43" s="24">
        <f t="shared" si="3"/>
        <v>0.17292210576525421</v>
      </c>
      <c r="E43" s="25">
        <f t="shared" si="2"/>
        <v>9.4478769135225724E-2</v>
      </c>
      <c r="F43" s="31" t="s">
        <v>101</v>
      </c>
      <c r="G43" s="40">
        <v>14427.58</v>
      </c>
    </row>
    <row r="44" spans="1:7" ht="25.5" x14ac:dyDescent="0.25">
      <c r="A44" s="3" t="s">
        <v>24</v>
      </c>
      <c r="B44" s="42">
        <v>66063.490000000005</v>
      </c>
      <c r="C44" s="46">
        <v>25882.27</v>
      </c>
      <c r="D44" s="24">
        <f t="shared" si="3"/>
        <v>0.39177872679750947</v>
      </c>
      <c r="E44" s="25">
        <f t="shared" si="2"/>
        <v>1.1257566004088557</v>
      </c>
      <c r="F44" s="31" t="s">
        <v>102</v>
      </c>
      <c r="G44" s="40">
        <v>22991</v>
      </c>
    </row>
    <row r="45" spans="1:7" ht="14.25" x14ac:dyDescent="0.2">
      <c r="A45" s="1" t="s">
        <v>25</v>
      </c>
      <c r="B45" s="44">
        <f>SUM(B46:B56)</f>
        <v>56339155.75</v>
      </c>
      <c r="C45" s="44">
        <f>SUM(C46:C56)</f>
        <v>13739331.65</v>
      </c>
      <c r="D45" s="22">
        <f t="shared" si="3"/>
        <v>0.2438682558710511</v>
      </c>
      <c r="E45" s="23">
        <f t="shared" si="2"/>
        <v>1.2723104658856765</v>
      </c>
      <c r="F45" s="32" t="s">
        <v>103</v>
      </c>
      <c r="G45" s="29">
        <f>SUM(G46:G56)</f>
        <v>10798725.640000001</v>
      </c>
    </row>
    <row r="46" spans="1:7" ht="15" x14ac:dyDescent="0.25">
      <c r="A46" s="3" t="s">
        <v>26</v>
      </c>
      <c r="B46" s="42">
        <v>1197728.1599999999</v>
      </c>
      <c r="C46" s="46">
        <v>240353.15</v>
      </c>
      <c r="D46" s="24">
        <f t="shared" si="3"/>
        <v>0.2006742080773988</v>
      </c>
      <c r="E46" s="25">
        <f t="shared" si="2"/>
        <v>1.2829512242055321</v>
      </c>
      <c r="F46" s="31" t="s">
        <v>104</v>
      </c>
      <c r="G46" s="40">
        <v>187343.95</v>
      </c>
    </row>
    <row r="47" spans="1:7" ht="15" x14ac:dyDescent="0.25">
      <c r="A47" s="3" t="s">
        <v>161</v>
      </c>
      <c r="B47" s="42">
        <v>169722.3</v>
      </c>
      <c r="C47" s="46">
        <v>8781.5300000000007</v>
      </c>
      <c r="D47" s="24">
        <f t="shared" si="3"/>
        <v>5.1740578580422261E-2</v>
      </c>
      <c r="E47" s="25" t="e">
        <f t="shared" si="2"/>
        <v>#DIV/0!</v>
      </c>
      <c r="F47" s="31" t="s">
        <v>179</v>
      </c>
      <c r="G47" s="40">
        <v>0</v>
      </c>
    </row>
    <row r="48" spans="1:7" ht="15" x14ac:dyDescent="0.25">
      <c r="A48" s="3" t="s">
        <v>27</v>
      </c>
      <c r="B48" s="42">
        <v>17265.66</v>
      </c>
      <c r="C48" s="46">
        <v>824.14</v>
      </c>
      <c r="D48" s="24">
        <f t="shared" si="3"/>
        <v>4.7732898713399891E-2</v>
      </c>
      <c r="E48" s="25">
        <f t="shared" si="2"/>
        <v>0.12798218492458255</v>
      </c>
      <c r="F48" s="31" t="s">
        <v>105</v>
      </c>
      <c r="G48" s="40">
        <v>6439.49</v>
      </c>
    </row>
    <row r="49" spans="1:7" ht="15" x14ac:dyDescent="0.25">
      <c r="A49" s="3" t="s">
        <v>28</v>
      </c>
      <c r="B49" s="42">
        <v>3595727.67</v>
      </c>
      <c r="C49" s="46">
        <v>1879975.42</v>
      </c>
      <c r="D49" s="24">
        <f t="shared" si="3"/>
        <v>0.52283587427520617</v>
      </c>
      <c r="E49" s="25">
        <f t="shared" si="2"/>
        <v>2.3541041117407655</v>
      </c>
      <c r="F49" s="31" t="s">
        <v>106</v>
      </c>
      <c r="G49" s="40">
        <v>798594.85</v>
      </c>
    </row>
    <row r="50" spans="1:7" ht="15" x14ac:dyDescent="0.25">
      <c r="A50" s="3" t="s">
        <v>81</v>
      </c>
      <c r="B50" s="42">
        <v>446029.12</v>
      </c>
      <c r="C50" s="46">
        <v>115426.07</v>
      </c>
      <c r="D50" s="24">
        <f t="shared" si="3"/>
        <v>0.25878595101593371</v>
      </c>
      <c r="E50" s="25">
        <f t="shared" si="2"/>
        <v>2.639593466354957</v>
      </c>
      <c r="F50" s="31" t="s">
        <v>107</v>
      </c>
      <c r="G50" s="40">
        <v>43728.73</v>
      </c>
    </row>
    <row r="51" spans="1:7" ht="15" x14ac:dyDescent="0.25">
      <c r="A51" s="3" t="s">
        <v>29</v>
      </c>
      <c r="B51" s="42">
        <v>1294865.05</v>
      </c>
      <c r="C51" s="46">
        <v>420505.02</v>
      </c>
      <c r="D51" s="24">
        <f t="shared" si="3"/>
        <v>0.32474814267324614</v>
      </c>
      <c r="E51" s="25">
        <f t="shared" si="2"/>
        <v>1.0551926943294823</v>
      </c>
      <c r="F51" s="31" t="s">
        <v>108</v>
      </c>
      <c r="G51" s="40">
        <v>398510.17</v>
      </c>
    </row>
    <row r="52" spans="1:7" ht="15" x14ac:dyDescent="0.25">
      <c r="A52" s="3" t="s">
        <v>30</v>
      </c>
      <c r="B52" s="42">
        <v>9378754.8699999992</v>
      </c>
      <c r="C52" s="46">
        <v>1469442.79</v>
      </c>
      <c r="D52" s="24">
        <f t="shared" si="3"/>
        <v>0.15667781175306483</v>
      </c>
      <c r="E52" s="25">
        <f t="shared" si="2"/>
        <v>1.9557470870744746</v>
      </c>
      <c r="F52" s="31" t="s">
        <v>109</v>
      </c>
      <c r="G52" s="40">
        <v>751346.02</v>
      </c>
    </row>
    <row r="53" spans="1:7" ht="15" x14ac:dyDescent="0.25">
      <c r="A53" s="3" t="s">
        <v>31</v>
      </c>
      <c r="B53" s="42">
        <v>32099322.289999999</v>
      </c>
      <c r="C53" s="46">
        <v>7489514.5199999996</v>
      </c>
      <c r="D53" s="24">
        <f t="shared" si="3"/>
        <v>0.23332313537140412</v>
      </c>
      <c r="E53" s="25">
        <f t="shared" si="2"/>
        <v>1.0816896147069501</v>
      </c>
      <c r="F53" s="31" t="s">
        <v>110</v>
      </c>
      <c r="G53" s="40">
        <v>6923903.5099999998</v>
      </c>
    </row>
    <row r="54" spans="1:7" ht="15" x14ac:dyDescent="0.25">
      <c r="A54" s="3" t="s">
        <v>32</v>
      </c>
      <c r="B54" s="42">
        <v>4553283.3600000003</v>
      </c>
      <c r="C54" s="46">
        <v>1410813.32</v>
      </c>
      <c r="D54" s="24">
        <f t="shared" si="3"/>
        <v>0.30984527174254317</v>
      </c>
      <c r="E54" s="25">
        <f t="shared" si="2"/>
        <v>1.0420101234301333</v>
      </c>
      <c r="F54" s="31" t="s">
        <v>111</v>
      </c>
      <c r="G54" s="40">
        <v>1353934.37</v>
      </c>
    </row>
    <row r="55" spans="1:7" ht="25.5" x14ac:dyDescent="0.25">
      <c r="A55" s="3" t="s">
        <v>82</v>
      </c>
      <c r="B55" s="42">
        <v>6421.6</v>
      </c>
      <c r="C55" s="46">
        <v>5863.8</v>
      </c>
      <c r="D55" s="24">
        <f t="shared" si="3"/>
        <v>0.91313691291889865</v>
      </c>
      <c r="E55" s="25">
        <f t="shared" si="2"/>
        <v>0.10746947489730578</v>
      </c>
      <c r="F55" s="31" t="s">
        <v>112</v>
      </c>
      <c r="G55" s="40">
        <v>54562.47</v>
      </c>
    </row>
    <row r="56" spans="1:7" ht="25.5" x14ac:dyDescent="0.25">
      <c r="A56" s="3" t="s">
        <v>33</v>
      </c>
      <c r="B56" s="42">
        <v>3580035.67</v>
      </c>
      <c r="C56" s="46">
        <v>697831.89</v>
      </c>
      <c r="D56" s="24">
        <f t="shared" si="3"/>
        <v>0.19492316678509519</v>
      </c>
      <c r="E56" s="25">
        <f t="shared" si="2"/>
        <v>2.4890380682009492</v>
      </c>
      <c r="F56" s="31" t="s">
        <v>113</v>
      </c>
      <c r="G56" s="40">
        <v>280362.08</v>
      </c>
    </row>
    <row r="57" spans="1:7" ht="14.25" x14ac:dyDescent="0.2">
      <c r="A57" s="1" t="s">
        <v>34</v>
      </c>
      <c r="B57" s="44">
        <f>SUM(B58:B61)</f>
        <v>17291206.469999999</v>
      </c>
      <c r="C57" s="44">
        <v>5027304.63</v>
      </c>
      <c r="D57" s="22">
        <f t="shared" si="3"/>
        <v>0.2907434272283026</v>
      </c>
      <c r="E57" s="23">
        <f t="shared" ref="E57:E78" si="6">C57/G57</f>
        <v>2.2789035537970701</v>
      </c>
      <c r="F57" s="32" t="s">
        <v>114</v>
      </c>
      <c r="G57" s="29">
        <f>SUM(G58:G61)</f>
        <v>2206019.0399999996</v>
      </c>
    </row>
    <row r="58" spans="1:7" ht="15" x14ac:dyDescent="0.25">
      <c r="A58" s="3" t="s">
        <v>35</v>
      </c>
      <c r="B58" s="42">
        <v>8919493.2899999991</v>
      </c>
      <c r="C58" s="46">
        <v>2978534.11</v>
      </c>
      <c r="D58" s="24">
        <f t="shared" si="3"/>
        <v>0.33393534959428173</v>
      </c>
      <c r="E58" s="25">
        <f t="shared" si="6"/>
        <v>2.4854319433067324</v>
      </c>
      <c r="F58" s="31" t="s">
        <v>115</v>
      </c>
      <c r="G58" s="40">
        <v>1198396.97</v>
      </c>
    </row>
    <row r="59" spans="1:7" ht="15" x14ac:dyDescent="0.25">
      <c r="A59" s="3" t="s">
        <v>36</v>
      </c>
      <c r="B59" s="42">
        <v>2562285.5699999998</v>
      </c>
      <c r="C59" s="46">
        <v>490336.94</v>
      </c>
      <c r="D59" s="24">
        <f t="shared" si="3"/>
        <v>0.19136701456738878</v>
      </c>
      <c r="E59" s="25">
        <f t="shared" si="6"/>
        <v>1.7290310045537478</v>
      </c>
      <c r="F59" s="31" t="s">
        <v>116</v>
      </c>
      <c r="G59" s="40">
        <v>283590.59999999998</v>
      </c>
    </row>
    <row r="60" spans="1:7" ht="15" x14ac:dyDescent="0.25">
      <c r="A60" s="3" t="s">
        <v>37</v>
      </c>
      <c r="B60" s="42">
        <v>3580661.81</v>
      </c>
      <c r="C60" s="46">
        <v>706297.36</v>
      </c>
      <c r="D60" s="24">
        <f t="shared" si="3"/>
        <v>0.1972533005008926</v>
      </c>
      <c r="E60" s="25">
        <f t="shared" si="6"/>
        <v>1.9510078361861072</v>
      </c>
      <c r="F60" s="31" t="s">
        <v>117</v>
      </c>
      <c r="G60" s="40">
        <v>362016.67</v>
      </c>
    </row>
    <row r="61" spans="1:7" ht="25.5" x14ac:dyDescent="0.25">
      <c r="A61" s="3" t="s">
        <v>38</v>
      </c>
      <c r="B61" s="42">
        <v>2228765.7999999998</v>
      </c>
      <c r="C61" s="46">
        <v>852136.22</v>
      </c>
      <c r="D61" s="24">
        <f t="shared" si="3"/>
        <v>0.38233547015123798</v>
      </c>
      <c r="E61" s="25">
        <f t="shared" si="6"/>
        <v>2.3538712229444765</v>
      </c>
      <c r="F61" s="31" t="s">
        <v>118</v>
      </c>
      <c r="G61" s="40">
        <v>362014.8</v>
      </c>
    </row>
    <row r="62" spans="1:7" ht="14.25" x14ac:dyDescent="0.2">
      <c r="A62" s="1" t="s">
        <v>39</v>
      </c>
      <c r="B62" s="44">
        <f>SUM(B63:B65)</f>
        <v>1195248.71</v>
      </c>
      <c r="C62" s="44">
        <f>SUM(C63:C65)</f>
        <v>194817.68</v>
      </c>
      <c r="D62" s="22">
        <f t="shared" si="3"/>
        <v>0.16299342418867785</v>
      </c>
      <c r="E62" s="23">
        <f t="shared" si="6"/>
        <v>4.1068683880781771</v>
      </c>
      <c r="F62" s="32" t="s">
        <v>119</v>
      </c>
      <c r="G62" s="29">
        <f>SUM(G63:G65)</f>
        <v>47437.039999999994</v>
      </c>
    </row>
    <row r="63" spans="1:7" ht="15" x14ac:dyDescent="0.25">
      <c r="A63" s="3" t="s">
        <v>40</v>
      </c>
      <c r="B63" s="42">
        <v>6116.52</v>
      </c>
      <c r="C63" s="46">
        <v>2523.1999999999998</v>
      </c>
      <c r="D63" s="24">
        <f t="shared" si="3"/>
        <v>0.41252215311974777</v>
      </c>
      <c r="E63" s="25">
        <f t="shared" si="6"/>
        <v>0.25991551097728932</v>
      </c>
      <c r="F63" s="31" t="s">
        <v>120</v>
      </c>
      <c r="G63" s="40">
        <v>9707.77</v>
      </c>
    </row>
    <row r="64" spans="1:7" ht="25.5" x14ac:dyDescent="0.25">
      <c r="A64" s="3" t="s">
        <v>41</v>
      </c>
      <c r="B64" s="42">
        <v>146422.06</v>
      </c>
      <c r="C64" s="46">
        <v>27549.71</v>
      </c>
      <c r="D64" s="24">
        <f t="shared" si="3"/>
        <v>0.18815272780617892</v>
      </c>
      <c r="E64" s="25">
        <f t="shared" si="6"/>
        <v>1.0359288732397014</v>
      </c>
      <c r="F64" s="31" t="s">
        <v>121</v>
      </c>
      <c r="G64" s="40">
        <v>26594.21</v>
      </c>
    </row>
    <row r="65" spans="1:7" ht="25.5" x14ac:dyDescent="0.25">
      <c r="A65" s="3" t="s">
        <v>42</v>
      </c>
      <c r="B65" s="42">
        <v>1042710.13</v>
      </c>
      <c r="C65" s="46">
        <v>164744.76999999999</v>
      </c>
      <c r="D65" s="24">
        <f t="shared" si="3"/>
        <v>0.15799670997729731</v>
      </c>
      <c r="E65" s="25">
        <f t="shared" si="6"/>
        <v>14.795139855555336</v>
      </c>
      <c r="F65" s="31" t="s">
        <v>122</v>
      </c>
      <c r="G65" s="40">
        <v>11135.06</v>
      </c>
    </row>
    <row r="66" spans="1:7" ht="14.25" x14ac:dyDescent="0.2">
      <c r="A66" s="1" t="s">
        <v>43</v>
      </c>
      <c r="B66" s="44">
        <f>SUM(B67:B74)</f>
        <v>57457346.729999997</v>
      </c>
      <c r="C66" s="44">
        <f>SUM(C67:C74)</f>
        <v>23702033.18</v>
      </c>
      <c r="D66" s="22">
        <f t="shared" si="3"/>
        <v>0.41251527487649448</v>
      </c>
      <c r="E66" s="23">
        <f t="shared" si="6"/>
        <v>1.1776244848359052</v>
      </c>
      <c r="F66" s="32" t="s">
        <v>123</v>
      </c>
      <c r="G66" s="29">
        <f>SUM(G67:G74)</f>
        <v>20126987.41</v>
      </c>
    </row>
    <row r="67" spans="1:7" ht="15" x14ac:dyDescent="0.25">
      <c r="A67" s="3" t="s">
        <v>44</v>
      </c>
      <c r="B67" s="42">
        <v>418788.28</v>
      </c>
      <c r="C67" s="46">
        <v>95491.93</v>
      </c>
      <c r="D67" s="24">
        <f t="shared" si="3"/>
        <v>0.22801958545735804</v>
      </c>
      <c r="E67" s="25">
        <f t="shared" si="6"/>
        <v>0.34075509503142437</v>
      </c>
      <c r="F67" s="31" t="s">
        <v>124</v>
      </c>
      <c r="G67" s="40">
        <v>280236.25</v>
      </c>
    </row>
    <row r="68" spans="1:7" ht="15" x14ac:dyDescent="0.25">
      <c r="A68" s="3" t="s">
        <v>45</v>
      </c>
      <c r="B68" s="42">
        <v>13602064.92</v>
      </c>
      <c r="C68" s="46">
        <v>5403130.1399999997</v>
      </c>
      <c r="D68" s="24">
        <f t="shared" si="3"/>
        <v>0.39722866871892565</v>
      </c>
      <c r="E68" s="25">
        <f t="shared" si="6"/>
        <v>1.489502120339141</v>
      </c>
      <c r="F68" s="31" t="s">
        <v>125</v>
      </c>
      <c r="G68" s="40">
        <v>3627473.95</v>
      </c>
    </row>
    <row r="69" spans="1:7" ht="15" x14ac:dyDescent="0.25">
      <c r="A69" s="3" t="s">
        <v>46</v>
      </c>
      <c r="B69" s="42">
        <v>917780.64</v>
      </c>
      <c r="C69" s="46">
        <v>211799.52</v>
      </c>
      <c r="D69" s="24">
        <f t="shared" si="3"/>
        <v>0.23077357569887286</v>
      </c>
      <c r="E69" s="25">
        <f t="shared" si="6"/>
        <v>1.4978740112541653</v>
      </c>
      <c r="F69" s="31" t="s">
        <v>126</v>
      </c>
      <c r="G69" s="40">
        <v>141400.09</v>
      </c>
    </row>
    <row r="70" spans="1:7" ht="15" x14ac:dyDescent="0.25">
      <c r="A70" s="3" t="s">
        <v>47</v>
      </c>
      <c r="B70" s="42">
        <v>6895556.6299999999</v>
      </c>
      <c r="C70" s="46">
        <v>2993841.37</v>
      </c>
      <c r="D70" s="24">
        <f t="shared" si="3"/>
        <v>0.43416964440186173</v>
      </c>
      <c r="E70" s="25">
        <f t="shared" si="6"/>
        <v>1.2265634266160619</v>
      </c>
      <c r="F70" s="31" t="s">
        <v>127</v>
      </c>
      <c r="G70" s="40">
        <v>2440836.98</v>
      </c>
    </row>
    <row r="71" spans="1:7" ht="25.5" x14ac:dyDescent="0.25">
      <c r="A71" s="3" t="s">
        <v>48</v>
      </c>
      <c r="B71" s="42">
        <v>198527.13</v>
      </c>
      <c r="C71" s="46">
        <v>78552.87</v>
      </c>
      <c r="D71" s="24">
        <f t="shared" si="3"/>
        <v>0.39567826321772742</v>
      </c>
      <c r="E71" s="25">
        <f t="shared" si="6"/>
        <v>1.1396994089158814</v>
      </c>
      <c r="F71" s="31" t="s">
        <v>128</v>
      </c>
      <c r="G71" s="40">
        <v>68924.2</v>
      </c>
    </row>
    <row r="72" spans="1:7" ht="15" x14ac:dyDescent="0.25">
      <c r="A72" s="3" t="s">
        <v>49</v>
      </c>
      <c r="B72" s="42">
        <v>265461.7</v>
      </c>
      <c r="C72" s="46">
        <v>108609.2</v>
      </c>
      <c r="D72" s="24">
        <f t="shared" si="3"/>
        <v>0.4091332195943897</v>
      </c>
      <c r="E72" s="25">
        <f t="shared" si="6"/>
        <v>1.0794962777429904</v>
      </c>
      <c r="F72" s="31" t="s">
        <v>129</v>
      </c>
      <c r="G72" s="40">
        <v>100611</v>
      </c>
    </row>
    <row r="73" spans="1:7" ht="15" x14ac:dyDescent="0.25">
      <c r="A73" s="3" t="s">
        <v>50</v>
      </c>
      <c r="B73" s="42">
        <v>573247.6</v>
      </c>
      <c r="C73" s="46">
        <v>122731.32</v>
      </c>
      <c r="D73" s="24">
        <f t="shared" si="3"/>
        <v>0.21409827097400846</v>
      </c>
      <c r="E73" s="25">
        <f t="shared" si="6"/>
        <v>0.61782239103603875</v>
      </c>
      <c r="F73" s="31" t="s">
        <v>130</v>
      </c>
      <c r="G73" s="40">
        <v>198651.46</v>
      </c>
    </row>
    <row r="74" spans="1:7" ht="15" x14ac:dyDescent="0.25">
      <c r="A74" s="3" t="s">
        <v>51</v>
      </c>
      <c r="B74" s="42">
        <v>34585919.829999998</v>
      </c>
      <c r="C74" s="46">
        <v>14687876.83</v>
      </c>
      <c r="D74" s="24">
        <f t="shared" si="3"/>
        <v>0.42467792969495244</v>
      </c>
      <c r="E74" s="25">
        <f t="shared" si="6"/>
        <v>1.1069439309235631</v>
      </c>
      <c r="F74" s="31" t="s">
        <v>131</v>
      </c>
      <c r="G74" s="40">
        <v>13268853.48</v>
      </c>
    </row>
    <row r="75" spans="1:7" ht="14.25" x14ac:dyDescent="0.2">
      <c r="A75" s="1" t="s">
        <v>52</v>
      </c>
      <c r="B75" s="44">
        <f>SUM(B76:B78)</f>
        <v>14909200.52</v>
      </c>
      <c r="C75" s="44">
        <f>SUM(C76:C78)</f>
        <v>3905651</v>
      </c>
      <c r="D75" s="22">
        <f t="shared" si="3"/>
        <v>0.26196247040615966</v>
      </c>
      <c r="E75" s="23">
        <f t="shared" si="6"/>
        <v>1.5218557388751601</v>
      </c>
      <c r="F75" s="32" t="s">
        <v>132</v>
      </c>
      <c r="G75" s="29">
        <f>SUM(G76:G78)</f>
        <v>2566374</v>
      </c>
    </row>
    <row r="76" spans="1:7" ht="15" x14ac:dyDescent="0.25">
      <c r="A76" s="3" t="s">
        <v>53</v>
      </c>
      <c r="B76" s="42">
        <v>10200708.060000001</v>
      </c>
      <c r="C76" s="46">
        <v>2829266.68</v>
      </c>
      <c r="D76" s="24">
        <f t="shared" si="3"/>
        <v>0.27735983260754155</v>
      </c>
      <c r="E76" s="25">
        <f t="shared" si="6"/>
        <v>1.5196183138759423</v>
      </c>
      <c r="F76" s="31" t="s">
        <v>133</v>
      </c>
      <c r="G76" s="40">
        <v>1861827.18</v>
      </c>
    </row>
    <row r="77" spans="1:7" ht="15" x14ac:dyDescent="0.25">
      <c r="A77" s="3" t="s">
        <v>162</v>
      </c>
      <c r="B77" s="45"/>
      <c r="C77" s="45"/>
      <c r="D77" s="24" t="e">
        <f t="shared" si="3"/>
        <v>#DIV/0!</v>
      </c>
      <c r="E77" s="25" t="e">
        <f t="shared" si="6"/>
        <v>#DIV/0!</v>
      </c>
      <c r="F77" s="31"/>
      <c r="G77" s="41"/>
    </row>
    <row r="78" spans="1:7" ht="25.5" x14ac:dyDescent="0.25">
      <c r="A78" s="3" t="s">
        <v>54</v>
      </c>
      <c r="B78" s="42">
        <v>4708492.46</v>
      </c>
      <c r="C78" s="46">
        <v>1076384.32</v>
      </c>
      <c r="D78" s="24">
        <f t="shared" si="3"/>
        <v>0.22860487282165046</v>
      </c>
      <c r="E78" s="25">
        <f t="shared" si="6"/>
        <v>1.5277683319896329</v>
      </c>
      <c r="F78" s="31" t="s">
        <v>134</v>
      </c>
      <c r="G78" s="40">
        <v>704546.82</v>
      </c>
    </row>
    <row r="79" spans="1:7" ht="14.25" x14ac:dyDescent="0.2">
      <c r="A79" s="1" t="s">
        <v>55</v>
      </c>
      <c r="B79" s="44">
        <f>SUM(B80:B87)</f>
        <v>26880325.899999999</v>
      </c>
      <c r="C79" s="44">
        <f>SUM(C80:C87)</f>
        <v>8237523.8699999992</v>
      </c>
      <c r="D79" s="22">
        <f t="shared" si="3"/>
        <v>0.30645178561618552</v>
      </c>
      <c r="E79" s="23">
        <f t="shared" ref="E79:E104" si="7">C79/G79</f>
        <v>1.037395225873023</v>
      </c>
      <c r="F79" s="32" t="s">
        <v>135</v>
      </c>
      <c r="G79" s="29">
        <f>SUM(G80:G87)</f>
        <v>7940583.9400000004</v>
      </c>
    </row>
    <row r="80" spans="1:7" ht="15" x14ac:dyDescent="0.25">
      <c r="A80" s="3" t="s">
        <v>56</v>
      </c>
      <c r="B80" s="42">
        <v>12209363.859999999</v>
      </c>
      <c r="C80" s="46">
        <v>2976858.15</v>
      </c>
      <c r="D80" s="24">
        <f t="shared" si="3"/>
        <v>0.2438176291684373</v>
      </c>
      <c r="E80" s="25">
        <f t="shared" si="7"/>
        <v>1.1290483332137036</v>
      </c>
      <c r="F80" s="31" t="s">
        <v>136</v>
      </c>
      <c r="G80" s="40">
        <v>2636608.25</v>
      </c>
    </row>
    <row r="81" spans="1:7" ht="15" x14ac:dyDescent="0.25">
      <c r="A81" s="3" t="s">
        <v>57</v>
      </c>
      <c r="B81" s="42">
        <v>10699351.689999999</v>
      </c>
      <c r="C81" s="46">
        <v>4156865.2</v>
      </c>
      <c r="D81" s="24">
        <f t="shared" si="3"/>
        <v>0.38851561481852742</v>
      </c>
      <c r="E81" s="25">
        <f t="shared" si="7"/>
        <v>0.98569903738826703</v>
      </c>
      <c r="F81" s="31" t="s">
        <v>137</v>
      </c>
      <c r="G81" s="40">
        <v>4217174.8600000003</v>
      </c>
    </row>
    <row r="82" spans="1:7" ht="25.5" x14ac:dyDescent="0.25">
      <c r="A82" s="3" t="s">
        <v>58</v>
      </c>
      <c r="B82" s="42">
        <v>347829.11</v>
      </c>
      <c r="C82" s="46">
        <v>87169.79</v>
      </c>
      <c r="D82" s="24">
        <f t="shared" si="3"/>
        <v>0.25061096812742323</v>
      </c>
      <c r="E82" s="25">
        <f t="shared" si="7"/>
        <v>1.0977270308849019</v>
      </c>
      <c r="F82" s="33" t="s">
        <v>138</v>
      </c>
      <c r="G82" s="40">
        <v>79409.350000000006</v>
      </c>
    </row>
    <row r="83" spans="1:7" ht="15" x14ac:dyDescent="0.25">
      <c r="A83" s="3" t="s">
        <v>59</v>
      </c>
      <c r="B83" s="42">
        <v>555445.85</v>
      </c>
      <c r="C83" s="46">
        <v>196368.93</v>
      </c>
      <c r="D83" s="24">
        <f t="shared" si="3"/>
        <v>0.35353388633653487</v>
      </c>
      <c r="E83" s="25">
        <f t="shared" si="7"/>
        <v>0.93354348357711348</v>
      </c>
      <c r="F83" s="31" t="s">
        <v>139</v>
      </c>
      <c r="G83" s="40">
        <v>210347.92</v>
      </c>
    </row>
    <row r="84" spans="1:7" ht="15" x14ac:dyDescent="0.25">
      <c r="A84" s="3" t="s">
        <v>60</v>
      </c>
      <c r="B84" s="42">
        <v>289104.01</v>
      </c>
      <c r="C84" s="46">
        <v>72379.62</v>
      </c>
      <c r="D84" s="24">
        <f t="shared" si="3"/>
        <v>0.25035840907222279</v>
      </c>
      <c r="E84" s="25">
        <f t="shared" si="7"/>
        <v>0.55890670540991017</v>
      </c>
      <c r="F84" s="31" t="s">
        <v>140</v>
      </c>
      <c r="G84" s="40">
        <v>129502.15</v>
      </c>
    </row>
    <row r="85" spans="1:7" ht="25.5" x14ac:dyDescent="0.25">
      <c r="A85" s="3" t="s">
        <v>61</v>
      </c>
      <c r="B85" s="42">
        <v>318328.15999999997</v>
      </c>
      <c r="C85" s="46">
        <v>128378.05</v>
      </c>
      <c r="D85" s="24">
        <f t="shared" si="3"/>
        <v>0.4032883864248768</v>
      </c>
      <c r="E85" s="25">
        <f t="shared" si="7"/>
        <v>0.87124573269397587</v>
      </c>
      <c r="F85" s="31" t="s">
        <v>141</v>
      </c>
      <c r="G85" s="40">
        <v>147349.99</v>
      </c>
    </row>
    <row r="86" spans="1:7" ht="15" x14ac:dyDescent="0.25">
      <c r="A86" s="3" t="s">
        <v>62</v>
      </c>
      <c r="B86" s="42">
        <v>8974.91</v>
      </c>
      <c r="C86" s="46">
        <v>3717.11</v>
      </c>
      <c r="D86" s="24">
        <f t="shared" si="3"/>
        <v>0.41416682729966098</v>
      </c>
      <c r="E86" s="25">
        <f t="shared" si="7"/>
        <v>0.86253257315762977</v>
      </c>
      <c r="F86" s="31" t="s">
        <v>142</v>
      </c>
      <c r="G86" s="40">
        <v>4309.53</v>
      </c>
    </row>
    <row r="87" spans="1:7" ht="15" x14ac:dyDescent="0.25">
      <c r="A87" s="3" t="s">
        <v>63</v>
      </c>
      <c r="B87" s="42">
        <v>2451928.31</v>
      </c>
      <c r="C87" s="46">
        <v>615787.02</v>
      </c>
      <c r="D87" s="24">
        <f t="shared" si="3"/>
        <v>0.25114397410746481</v>
      </c>
      <c r="E87" s="25">
        <f t="shared" si="7"/>
        <v>1.1936589206494532</v>
      </c>
      <c r="F87" s="31" t="s">
        <v>143</v>
      </c>
      <c r="G87" s="40">
        <v>515881.89</v>
      </c>
    </row>
    <row r="88" spans="1:7" ht="14.25" x14ac:dyDescent="0.2">
      <c r="A88" s="1" t="s">
        <v>64</v>
      </c>
      <c r="B88" s="44">
        <f>SUM(B89:B93)</f>
        <v>48914620.020000003</v>
      </c>
      <c r="C88" s="44">
        <v>20590092.039999999</v>
      </c>
      <c r="D88" s="22">
        <f t="shared" si="3"/>
        <v>0.4209394253002724</v>
      </c>
      <c r="E88" s="23">
        <f t="shared" si="7"/>
        <v>1.091618900768623</v>
      </c>
      <c r="F88" s="32" t="s">
        <v>144</v>
      </c>
      <c r="G88" s="29">
        <f>SUM(G89:G93)</f>
        <v>18861978.32</v>
      </c>
    </row>
    <row r="89" spans="1:7" ht="15" x14ac:dyDescent="0.25">
      <c r="A89" s="3" t="s">
        <v>65</v>
      </c>
      <c r="B89" s="42">
        <v>80000</v>
      </c>
      <c r="C89" s="46">
        <v>19100.669999999998</v>
      </c>
      <c r="D89" s="24">
        <f t="shared" si="3"/>
        <v>0.23875837499999997</v>
      </c>
      <c r="E89" s="25">
        <f t="shared" si="7"/>
        <v>1.176072143029985</v>
      </c>
      <c r="F89" s="31" t="s">
        <v>145</v>
      </c>
      <c r="G89" s="40">
        <v>16241.07</v>
      </c>
    </row>
    <row r="90" spans="1:7" ht="15" x14ac:dyDescent="0.25">
      <c r="A90" s="3" t="s">
        <v>66</v>
      </c>
      <c r="B90" s="42">
        <v>5627691.9000000004</v>
      </c>
      <c r="C90" s="46">
        <v>1909591.53</v>
      </c>
      <c r="D90" s="24">
        <f t="shared" si="3"/>
        <v>0.33932055342262074</v>
      </c>
      <c r="E90" s="25">
        <f t="shared" ref="E90:E93" si="8">C90/G90</f>
        <v>1.1397602328000445</v>
      </c>
      <c r="F90" s="31" t="s">
        <v>146</v>
      </c>
      <c r="G90" s="40">
        <v>1675432.67</v>
      </c>
    </row>
    <row r="91" spans="1:7" ht="15" x14ac:dyDescent="0.25">
      <c r="A91" s="3" t="s">
        <v>67</v>
      </c>
      <c r="B91" s="42">
        <v>25083258.82</v>
      </c>
      <c r="C91" s="46">
        <v>10634176.960000001</v>
      </c>
      <c r="D91" s="24">
        <f t="shared" ref="D91:D93" si="9">C91/B91</f>
        <v>0.42395515815197415</v>
      </c>
      <c r="E91" s="25">
        <f t="shared" si="8"/>
        <v>1.0699298314083761</v>
      </c>
      <c r="F91" s="31" t="s">
        <v>147</v>
      </c>
      <c r="G91" s="40">
        <v>9939134.9299999997</v>
      </c>
    </row>
    <row r="92" spans="1:7" ht="15" x14ac:dyDescent="0.25">
      <c r="A92" s="3" t="s">
        <v>68</v>
      </c>
      <c r="B92" s="42">
        <v>16878846.600000001</v>
      </c>
      <c r="C92" s="46">
        <v>7606100.29</v>
      </c>
      <c r="D92" s="24">
        <f t="shared" si="9"/>
        <v>0.45062914962447725</v>
      </c>
      <c r="E92" s="25">
        <f t="shared" si="8"/>
        <v>1.1044987050555113</v>
      </c>
      <c r="F92" s="31" t="s">
        <v>148</v>
      </c>
      <c r="G92" s="40">
        <v>6886472.7999999998</v>
      </c>
    </row>
    <row r="93" spans="1:7" ht="15" x14ac:dyDescent="0.25">
      <c r="A93" s="3" t="s">
        <v>69</v>
      </c>
      <c r="B93" s="42">
        <v>1244822.7</v>
      </c>
      <c r="C93" s="46">
        <v>421122.59</v>
      </c>
      <c r="D93" s="24">
        <f t="shared" si="9"/>
        <v>0.33829925337961786</v>
      </c>
      <c r="E93" s="25">
        <f t="shared" si="8"/>
        <v>1.2217187073221007</v>
      </c>
      <c r="F93" s="31" t="s">
        <v>149</v>
      </c>
      <c r="G93" s="40">
        <v>344696.85</v>
      </c>
    </row>
    <row r="94" spans="1:7" ht="14.25" x14ac:dyDescent="0.2">
      <c r="A94" s="1" t="s">
        <v>70</v>
      </c>
      <c r="B94" s="44">
        <f>SUM(B95:B98)</f>
        <v>5901248.3200000003</v>
      </c>
      <c r="C94" s="44">
        <f>SUM(C95:C98)</f>
        <v>1375205.48</v>
      </c>
      <c r="D94" s="22">
        <f t="shared" ref="D94:D104" si="10">C94/B94</f>
        <v>0.23303636882035153</v>
      </c>
      <c r="E94" s="23">
        <f t="shared" si="7"/>
        <v>1.0328754720962654</v>
      </c>
      <c r="F94" s="32" t="s">
        <v>150</v>
      </c>
      <c r="G94" s="29">
        <f>SUM(G95:G98)</f>
        <v>1331433.96</v>
      </c>
    </row>
    <row r="95" spans="1:7" ht="15" x14ac:dyDescent="0.25">
      <c r="A95" s="3" t="s">
        <v>71</v>
      </c>
      <c r="B95" s="42">
        <v>99449.59</v>
      </c>
      <c r="C95" s="46">
        <v>65333.919999999998</v>
      </c>
      <c r="D95" s="24">
        <f t="shared" si="10"/>
        <v>0.65695514682363199</v>
      </c>
      <c r="E95" s="25">
        <f t="shared" si="7"/>
        <v>0.93005278191948082</v>
      </c>
      <c r="F95" s="31" t="s">
        <v>151</v>
      </c>
      <c r="G95" s="40">
        <v>70247.539999999994</v>
      </c>
    </row>
    <row r="96" spans="1:7" ht="15" x14ac:dyDescent="0.25">
      <c r="A96" s="3" t="s">
        <v>72</v>
      </c>
      <c r="B96" s="42">
        <v>3182484.98</v>
      </c>
      <c r="C96" s="46">
        <v>356987.9</v>
      </c>
      <c r="D96" s="24">
        <f t="shared" si="10"/>
        <v>0.11217268965712449</v>
      </c>
      <c r="E96" s="25">
        <f t="shared" si="7"/>
        <v>1.3160420680285572</v>
      </c>
      <c r="F96" s="31" t="s">
        <v>152</v>
      </c>
      <c r="G96" s="40">
        <v>271258.73</v>
      </c>
    </row>
    <row r="97" spans="1:7" ht="15" x14ac:dyDescent="0.25">
      <c r="A97" s="3" t="s">
        <v>73</v>
      </c>
      <c r="B97" s="42">
        <v>2447254.9900000002</v>
      </c>
      <c r="C97" s="46">
        <v>928284.9</v>
      </c>
      <c r="D97" s="24">
        <f t="shared" si="10"/>
        <v>0.37931678709131977</v>
      </c>
      <c r="E97" s="25">
        <f t="shared" si="7"/>
        <v>0.975697423476797</v>
      </c>
      <c r="F97" s="31" t="s">
        <v>153</v>
      </c>
      <c r="G97" s="40">
        <v>951406.53</v>
      </c>
    </row>
    <row r="98" spans="1:7" ht="25.5" x14ac:dyDescent="0.25">
      <c r="A98" s="3" t="s">
        <v>74</v>
      </c>
      <c r="B98" s="42">
        <v>172058.76</v>
      </c>
      <c r="C98" s="46">
        <v>24598.76</v>
      </c>
      <c r="D98" s="24">
        <f t="shared" si="10"/>
        <v>0.14296720492464318</v>
      </c>
      <c r="E98" s="25">
        <f t="shared" si="7"/>
        <v>0.63857786214122303</v>
      </c>
      <c r="F98" s="31" t="s">
        <v>154</v>
      </c>
      <c r="G98" s="40">
        <v>38521.160000000003</v>
      </c>
    </row>
    <row r="99" spans="1:7" ht="25.5" x14ac:dyDescent="0.2">
      <c r="A99" s="1" t="s">
        <v>83</v>
      </c>
      <c r="B99" s="44">
        <v>959420.05</v>
      </c>
      <c r="C99" s="44">
        <v>2561.64</v>
      </c>
      <c r="D99" s="22">
        <f t="shared" si="10"/>
        <v>2.6699879786752419E-3</v>
      </c>
      <c r="E99" s="23" t="e">
        <f t="shared" si="7"/>
        <v>#DIV/0!</v>
      </c>
      <c r="F99" s="32" t="s">
        <v>155</v>
      </c>
      <c r="G99" s="29">
        <f>SUM(G100)</f>
        <v>0</v>
      </c>
    </row>
    <row r="100" spans="1:7" ht="25.5" x14ac:dyDescent="0.25">
      <c r="A100" s="3" t="s">
        <v>84</v>
      </c>
      <c r="B100" s="42">
        <v>959420.05</v>
      </c>
      <c r="C100" s="46">
        <v>2561.64</v>
      </c>
      <c r="D100" s="24">
        <f t="shared" si="10"/>
        <v>2.6699879786752419E-3</v>
      </c>
      <c r="E100" s="25" t="e">
        <f t="shared" si="7"/>
        <v>#DIV/0!</v>
      </c>
      <c r="F100" s="31" t="s">
        <v>156</v>
      </c>
      <c r="G100" s="30">
        <v>0</v>
      </c>
    </row>
    <row r="101" spans="1:7" ht="38.25" x14ac:dyDescent="0.2">
      <c r="A101" s="1" t="s">
        <v>75</v>
      </c>
      <c r="B101" s="44">
        <f>SUM(B102:B104)</f>
        <v>12804276.080000002</v>
      </c>
      <c r="C101" s="44">
        <f>SUM(C102:C104)</f>
        <v>5570494.79</v>
      </c>
      <c r="D101" s="22">
        <f t="shared" si="10"/>
        <v>0.43504956900304503</v>
      </c>
      <c r="E101" s="23">
        <f t="shared" si="7"/>
        <v>1.1219386953634303</v>
      </c>
      <c r="F101" s="32" t="s">
        <v>157</v>
      </c>
      <c r="G101" s="29">
        <f>SUM(G102:G104)</f>
        <v>4965061.6499999994</v>
      </c>
    </row>
    <row r="102" spans="1:7" ht="38.25" x14ac:dyDescent="0.25">
      <c r="A102" s="3" t="s">
        <v>76</v>
      </c>
      <c r="B102" s="42">
        <v>11678403.9</v>
      </c>
      <c r="C102" s="46">
        <v>4904929.7</v>
      </c>
      <c r="D102" s="24">
        <f t="shared" si="10"/>
        <v>0.42000000530894466</v>
      </c>
      <c r="E102" s="25">
        <f t="shared" si="7"/>
        <v>1.2042802920179723</v>
      </c>
      <c r="F102" s="31" t="s">
        <v>158</v>
      </c>
      <c r="G102" s="40">
        <v>4072913.7</v>
      </c>
    </row>
    <row r="103" spans="1:7" ht="15" x14ac:dyDescent="0.25">
      <c r="A103" s="3" t="s">
        <v>77</v>
      </c>
      <c r="B103" s="42">
        <v>661024.80000000005</v>
      </c>
      <c r="C103" s="46">
        <v>513573.6</v>
      </c>
      <c r="D103" s="24">
        <f t="shared" si="10"/>
        <v>0.77693544932050951</v>
      </c>
      <c r="E103" s="25">
        <f t="shared" si="7"/>
        <v>0.59225626640724138</v>
      </c>
      <c r="F103" s="31" t="s">
        <v>159</v>
      </c>
      <c r="G103" s="40">
        <v>867147.6</v>
      </c>
    </row>
    <row r="104" spans="1:7" ht="25.5" x14ac:dyDescent="0.25">
      <c r="A104" s="3" t="s">
        <v>78</v>
      </c>
      <c r="B104" s="42">
        <v>464847.38</v>
      </c>
      <c r="C104" s="46">
        <v>151991.49</v>
      </c>
      <c r="D104" s="24">
        <f t="shared" si="10"/>
        <v>0.32697073607255783</v>
      </c>
      <c r="E104" s="25">
        <f t="shared" si="7"/>
        <v>6.0795744859571963</v>
      </c>
      <c r="F104" s="31" t="s">
        <v>160</v>
      </c>
      <c r="G104" s="40">
        <v>25000.35</v>
      </c>
    </row>
    <row r="105" spans="1:7" ht="14.25" x14ac:dyDescent="0.2">
      <c r="A105" s="8" t="s">
        <v>163</v>
      </c>
      <c r="B105" s="27">
        <f>B5-B26</f>
        <v>-44398556.150000036</v>
      </c>
      <c r="C105" s="27">
        <f>C5-C26</f>
        <v>5854549.4699999988</v>
      </c>
      <c r="D105" s="26"/>
      <c r="E105" s="26"/>
      <c r="F105" s="11"/>
      <c r="G105" s="9"/>
    </row>
  </sheetData>
  <mergeCells count="3">
    <mergeCell ref="A2:A4"/>
    <mergeCell ref="B2:E3"/>
    <mergeCell ref="A1:E1"/>
  </mergeCells>
  <pageMargins left="0.74803149606299213" right="0.74803149606299213" top="0.19685039370078741" bottom="0.19685039370078741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01.03.2023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Катаева Марина Сергеевна</dc:creator>
  <dc:description>POI HSSF rep:2.50.0.89</dc:description>
  <cp:lastModifiedBy>Сенатырева Ольга Викторовна</cp:lastModifiedBy>
  <cp:lastPrinted>2023-01-20T09:11:16Z</cp:lastPrinted>
  <dcterms:created xsi:type="dcterms:W3CDTF">2020-03-16T10:52:09Z</dcterms:created>
  <dcterms:modified xsi:type="dcterms:W3CDTF">2023-06-20T07:11:20Z</dcterms:modified>
</cp:coreProperties>
</file>